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huneJ\AppData\Local\Microsoft\Windows\INetCache\Content.Outlook\EYB2GC0Q\"/>
    </mc:Choice>
  </mc:AlternateContent>
  <bookViews>
    <workbookView xWindow="-12" yWindow="-12" windowWidth="6000" windowHeight="6996" firstSheet="1" activeTab="1"/>
  </bookViews>
  <sheets>
    <sheet name="List of Boughtout" sheetId="5" state="hidden" r:id="rId1"/>
    <sheet name="Lub. Schedule" sheetId="6" r:id="rId2"/>
  </sheets>
  <definedNames>
    <definedName name="_xlnm._FilterDatabase" localSheetId="0" hidden="1">'List of Boughtout'!$A$6:$G$37</definedName>
    <definedName name="_xlnm.Print_Area" localSheetId="1">'Lub. Schedule'!$A$1:$U$20</definedName>
    <definedName name="_xlnm.Print_Titles" localSheetId="1">'Lub. Schedule'!$7:$7</definedName>
  </definedNames>
  <calcPr calcId="162913"/>
</workbook>
</file>

<file path=xl/calcChain.xml><?xml version="1.0" encoding="utf-8"?>
<calcChain xmlns="http://schemas.openxmlformats.org/spreadsheetml/2006/main">
  <c r="A16" i="5" l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8" i="5"/>
  <c r="A9" i="5" s="1"/>
  <c r="A10" i="5" s="1"/>
  <c r="A12" i="5" s="1"/>
  <c r="A13" i="5" s="1"/>
  <c r="A14" i="5" s="1"/>
</calcChain>
</file>

<file path=xl/sharedStrings.xml><?xml version="1.0" encoding="utf-8"?>
<sst xmlns="http://schemas.openxmlformats.org/spreadsheetml/2006/main" count="207" uniqueCount="163">
  <si>
    <t>thyssenkrupp Industries India Ltd.</t>
  </si>
  <si>
    <t>Document Name</t>
  </si>
  <si>
    <t>Rev-x</t>
  </si>
  <si>
    <t>Project</t>
  </si>
  <si>
    <t>: Adani Mundra West Port</t>
  </si>
  <si>
    <t>Date</t>
  </si>
  <si>
    <t xml:space="preserve">Client </t>
  </si>
  <si>
    <t>: Adani Enterprises Ltd.</t>
  </si>
  <si>
    <t>Sl. No.</t>
  </si>
  <si>
    <t>tkII Drg /Doc. No.</t>
  </si>
  <si>
    <t>HOWE doc no</t>
  </si>
  <si>
    <t>Bought out items</t>
  </si>
  <si>
    <t>Supplier</t>
  </si>
  <si>
    <t>Status</t>
  </si>
  <si>
    <t>Remarks</t>
  </si>
  <si>
    <t>3M0078 C00 040 01</t>
  </si>
  <si>
    <t>B0300-450-E-ME-DG-092</t>
  </si>
  <si>
    <t>GA Drawing of Gearbox</t>
  </si>
  <si>
    <t>Elecon</t>
  </si>
  <si>
    <t>Not Received</t>
  </si>
  <si>
    <t>3M0078 C00 050 01</t>
  </si>
  <si>
    <t>B0300-450-E-ME-DG-089</t>
  </si>
  <si>
    <t>GA Drawing of input coupling (Fluid coupling)</t>
  </si>
  <si>
    <t>Fludiomat</t>
  </si>
  <si>
    <t>3M0078 C00 050 02</t>
  </si>
  <si>
    <t>B0300-450-E-ME-DG-090</t>
  </si>
  <si>
    <t>GA Drawing of input coupling (Flexible coupling)</t>
  </si>
  <si>
    <t>Semiflex</t>
  </si>
  <si>
    <t>3M0078 C00 055 01</t>
  </si>
  <si>
    <t>B0300-450-E-ME-DG-091</t>
  </si>
  <si>
    <t xml:space="preserve">GA Drawing of output coupling </t>
  </si>
  <si>
    <t>3M0078 C00 060 01</t>
  </si>
  <si>
    <t>B0300-450-E-ME-DG-093</t>
  </si>
  <si>
    <t>GA Drawing of Drum Brakes</t>
  </si>
  <si>
    <t>Galvi</t>
  </si>
  <si>
    <t>3M0078 C00 060 03</t>
  </si>
  <si>
    <t>B0300-450-E-ME-DG-094</t>
  </si>
  <si>
    <t>GA Drawing of Disc Brakes</t>
  </si>
  <si>
    <t>Kateel</t>
  </si>
  <si>
    <t>3M0078 C00 070 01</t>
  </si>
  <si>
    <t>B0300-450-E-ME-Ds-001</t>
  </si>
  <si>
    <t>Belting Datasheet for trough conveyors</t>
  </si>
  <si>
    <t>Continental</t>
  </si>
  <si>
    <t>NA</t>
  </si>
  <si>
    <t>3M0078 C00 422 01</t>
  </si>
  <si>
    <t>B0300-450-E-ME-DG-095</t>
  </si>
  <si>
    <t>GA Drawing of Internal scraper</t>
  </si>
  <si>
    <t>Hosch</t>
  </si>
  <si>
    <t>3M0078 C00 422 03</t>
  </si>
  <si>
    <t>B0300-450-E-ME-DG-096</t>
  </si>
  <si>
    <t>GA Drawing of external scraper</t>
  </si>
  <si>
    <t>3M0078 C00 422 04</t>
  </si>
  <si>
    <t>B0300-450-E-ME-DG-097</t>
  </si>
  <si>
    <t>GA Drawing of Skirt seal</t>
  </si>
  <si>
    <t>Thejo</t>
  </si>
  <si>
    <t>3M0078 C11 414 03</t>
  </si>
  <si>
    <t>B0300-450-E-ME-DG-115</t>
  </si>
  <si>
    <t>GA of Geared motor for Movable Head</t>
  </si>
  <si>
    <t>PBL</t>
  </si>
  <si>
    <t>3M0078 C11 414 04</t>
  </si>
  <si>
    <t>B0300-450-E-ME-DG-116</t>
  </si>
  <si>
    <t>GA of Electro-hydraulic Rail clamp for Movable Head</t>
  </si>
  <si>
    <t>Matchless</t>
  </si>
  <si>
    <t>3M0078 I00 000 01</t>
  </si>
  <si>
    <t>B0300-450-E-ME-DG-105</t>
  </si>
  <si>
    <t>GA Drawing and Datasheet of Online Sampling System</t>
  </si>
  <si>
    <t>FLSmidth</t>
  </si>
  <si>
    <t xml:space="preserve">3M0078 J30 130 01 </t>
  </si>
  <si>
    <t>B0300-450-E-ME-DG-107</t>
  </si>
  <si>
    <t>GA Drawing of Manual Slide Gates</t>
  </si>
  <si>
    <t>Demech</t>
  </si>
  <si>
    <t xml:space="preserve">3M0078 J30 131 01 </t>
  </si>
  <si>
    <t>B0300-450-E-ME-DG-106</t>
  </si>
  <si>
    <t>GA drawing of Diverter gates</t>
  </si>
  <si>
    <t>Merit</t>
  </si>
  <si>
    <t xml:space="preserve">3M0078 J50 141 01 </t>
  </si>
  <si>
    <t>B0300-450-E-ME-DG-109</t>
  </si>
  <si>
    <t>GA Drawing of Rack and pinion gate</t>
  </si>
  <si>
    <t xml:space="preserve">3M0078 J60 137 01  </t>
  </si>
  <si>
    <t>B0300-450-E-ME-DG-108</t>
  </si>
  <si>
    <t>GA Drawing of Hyd. Clamshell Gate</t>
  </si>
  <si>
    <t>3M0078 PC1 070 01</t>
  </si>
  <si>
    <t>B0300-450-E-ME-DS-002</t>
  </si>
  <si>
    <t>Belting Datasheet for pipe conveyors</t>
  </si>
  <si>
    <t>3M0078 V10 000 01</t>
  </si>
  <si>
    <t>B0300-450-E-ME-DG-101</t>
  </si>
  <si>
    <t>GA Drawing &amp; Data sheet of Belt weigh scale</t>
  </si>
  <si>
    <t>Thermofisher</t>
  </si>
  <si>
    <t>3M0078 V10 000 02</t>
  </si>
  <si>
    <t>B0300-450-E-ME-DG-102</t>
  </si>
  <si>
    <t>GA Drawing &amp; Data sheet of Rip Detection &amp; Health monitoring System</t>
  </si>
  <si>
    <t>3M0078 W20 000 01</t>
  </si>
  <si>
    <t>B0300-450-E-ME-DG-104</t>
  </si>
  <si>
    <t>GA Drawing of Inline Magnetic Separator</t>
  </si>
  <si>
    <t>Prayas</t>
  </si>
  <si>
    <t>3M0078 W40 000 01</t>
  </si>
  <si>
    <t>B0300-450-E-ME-DG-100</t>
  </si>
  <si>
    <t>GA Drawing &amp; Data sheet of Metal Detector</t>
  </si>
  <si>
    <t>3M0078 W40 000 02</t>
  </si>
  <si>
    <t>B0300-450-E-ME-DG-103</t>
  </si>
  <si>
    <t>GA Drawing &amp; Data sheet of Static Weighment System</t>
  </si>
  <si>
    <t>Rick Lake</t>
  </si>
  <si>
    <t>3M0078 Y20 000 01</t>
  </si>
  <si>
    <t>B0300-450-E-ME-DG-098</t>
  </si>
  <si>
    <t>GA Drawing of Electric hoist</t>
  </si>
  <si>
    <t>Century</t>
  </si>
  <si>
    <t>3M0078 Y20 000 02</t>
  </si>
  <si>
    <t>B0300-450-E-ME-DG-099</t>
  </si>
  <si>
    <t>GA Drawing of Manual hoist</t>
  </si>
  <si>
    <t>3M0078 Y30 000 01</t>
  </si>
  <si>
    <t>B0300-450-E-ME-DG-117</t>
  </si>
  <si>
    <t>GA Drawing of Motorized winch</t>
  </si>
  <si>
    <t>3M0078 X50 000 01</t>
  </si>
  <si>
    <t>B0300-450-E-ME-DG-139</t>
  </si>
  <si>
    <t xml:space="preserve">GA Drawing of Passenger cum Goods Elevator </t>
  </si>
  <si>
    <t>Metro</t>
  </si>
  <si>
    <t>3M0078 C00 453 01</t>
  </si>
  <si>
    <t>-</t>
  </si>
  <si>
    <t>Hydraulic Jack and Hand Pump With Accessories</t>
  </si>
  <si>
    <t>Powerjack</t>
  </si>
  <si>
    <t>4a</t>
  </si>
  <si>
    <t>3M0078 C00 055 02</t>
  </si>
  <si>
    <t>B0300-450-E-ME-DG-141</t>
  </si>
  <si>
    <t>GA Drawing of output coupling for Movable Head</t>
  </si>
  <si>
    <t>Truncated</t>
  </si>
  <si>
    <t>EQUIPMENT</t>
  </si>
  <si>
    <t>PARTS TO BE LUBRICATED</t>
  </si>
  <si>
    <t>DRAIN FREQUENCY</t>
  </si>
  <si>
    <t>REMARKS</t>
  </si>
  <si>
    <t>: Lubrication Schedule</t>
  </si>
  <si>
    <t>Package</t>
  </si>
  <si>
    <t>Pulley Bearing Housing</t>
  </si>
  <si>
    <t xml:space="preserve">NUMBER OF 
LUBRICATION 
POINTS </t>
  </si>
  <si>
    <t>SL NO.</t>
  </si>
  <si>
    <t xml:space="preserve">Date:  </t>
  </si>
  <si>
    <t xml:space="preserve">: Status of Lubrication Schedule for Bought-out Equipment </t>
  </si>
  <si>
    <t xml:space="preserve">3M0078 C00 010 20 </t>
  </si>
  <si>
    <t>B0300-450-E-ME-DG-124</t>
  </si>
  <si>
    <t>B0300-450-E-ME-DG-122</t>
  </si>
  <si>
    <t>3M0078 C00 452 02</t>
  </si>
  <si>
    <t>GA Drawing &amp; Data Sheet of Travelling Trolley (Tripper Structure)</t>
  </si>
  <si>
    <t>SCOPE OF SUPPLY</t>
  </si>
  <si>
    <t>Rev</t>
  </si>
  <si>
    <t>0 Draft</t>
  </si>
  <si>
    <t>LUBRICANT BRAND/MAKE</t>
  </si>
  <si>
    <t>: TATA Steel Vertical Storage yard &amp; equipment-RMHS</t>
  </si>
  <si>
    <t>thyssenkrupp Industries India Pvt. Ltd.</t>
  </si>
  <si>
    <t xml:space="preserve">EQUIPMENT / CONVEYOR NO. </t>
  </si>
  <si>
    <t>EQUIPMENT 
MODEL NO.</t>
  </si>
  <si>
    <t>TOP UP</t>
  </si>
  <si>
    <t xml:space="preserve">FIRST CHANGE </t>
  </si>
  <si>
    <t>FURTHER CHANGE</t>
  </si>
  <si>
    <t>PERIOD /  LUBRICATION INTERVAL 
(Hours/ week / month / yearly)</t>
  </si>
  <si>
    <t>QUANTITY 
(per unit)
(Litres / Kg)</t>
  </si>
  <si>
    <t>TOTAL QUANTITY
(Litres / Kg)</t>
  </si>
  <si>
    <t>FLUSHING 
QUANTITY
(Litres / Kg)</t>
  </si>
  <si>
    <t>TOTAL FLUSHING 
QUANTITY
(Litres / Kg)</t>
  </si>
  <si>
    <t>LUBRICANT SPECIFICATION AS PER MAKE</t>
  </si>
  <si>
    <t>INITIAL FILL 
(YES / NO)</t>
  </si>
  <si>
    <t>WSB NO. 
(To be filled by tkII)</t>
  </si>
  <si>
    <t>EQUIPMENT QUANTITY (Nos.)</t>
  </si>
  <si>
    <t>: Tata steel Kalinganagar - TSK</t>
  </si>
  <si>
    <t>: Equipment and RMHS Package For TATA Steel Vertical Storage yard &amp;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</si>
</sst>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Verdana"/>
      <family val="2"/>
    </font>
    <font>
      <sz val="11"/>
      <name val="Arial"/>
      <family val="2"/>
    </font>
    <font>
      <b/>
      <sz val="14"/>
      <name val="Verdana"/>
      <family val="2"/>
    </font>
    <font>
      <sz val="14"/>
      <name val="Arial"/>
      <family val="2"/>
    </font>
    <font>
      <sz val="10"/>
      <name val="Arial"/>
      <family val="2"/>
    </font>
    <font>
      <sz val="12"/>
      <color rgb="FFFF0000"/>
      <name val="Verdana"/>
      <family val="2"/>
    </font>
    <font>
      <b/>
      <sz val="12"/>
      <name val="TKTypeRegular"/>
    </font>
    <font>
      <b/>
      <sz val="16"/>
      <name val="TKTypeRegular"/>
    </font>
    <font>
      <sz val="12"/>
      <name val="TKTypeRegular"/>
    </font>
    <font>
      <b/>
      <strike/>
      <sz val="12"/>
      <color rgb="FFFF0000"/>
      <name val="TKTypeRegular"/>
    </font>
    <font>
      <b/>
      <sz val="12"/>
      <color theme="0"/>
      <name val="TKTypeRegular"/>
    </font>
    <font>
      <sz val="11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8"/>
      <name val="Calibri"/>
      <family val="2"/>
    </font>
    <font>
      <b/>
      <sz val="11"/>
      <name val="Calibri"/>
      <family val="2"/>
    </font>
    <font>
      <b/>
      <sz val="8"/>
      <name val="Calibri"/>
      <family val="2"/>
    </font>
    <font>
      <b/>
      <sz val="14"/>
      <name val="Calibri"/>
      <family val="2"/>
    </font>
    <font>
      <b/>
      <sz val="1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7" fillId="0" borderId="0"/>
    <xf numFmtId="0" fontId="1" fillId="0" borderId="0"/>
  </cellStyleXfs>
  <cellXfs count="71">
    <xf numFmtId="0" fontId="0" fillId="0" borderId="0" xfId="0"/>
    <xf numFmtId="0" fontId="4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justify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14" fontId="9" fillId="0" borderId="10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8" xfId="0" applyFont="1" applyBorder="1" applyAlignment="1">
      <alignment vertical="center" wrapText="1"/>
    </xf>
    <xf numFmtId="0" fontId="13" fillId="0" borderId="8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vertical="center" wrapText="1"/>
    </xf>
    <xf numFmtId="0" fontId="17" fillId="0" borderId="0" xfId="0" applyFont="1" applyAlignment="1">
      <alignment wrapText="1"/>
    </xf>
    <xf numFmtId="0" fontId="19" fillId="0" borderId="0" xfId="0" applyFont="1" applyAlignment="1">
      <alignment vertical="top" wrapText="1"/>
    </xf>
    <xf numFmtId="0" fontId="16" fillId="0" borderId="2" xfId="0" applyFont="1" applyFill="1" applyBorder="1" applyAlignment="1">
      <alignment horizontal="center" vertical="center"/>
    </xf>
    <xf numFmtId="1" fontId="16" fillId="0" borderId="2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top" wrapText="1"/>
    </xf>
    <xf numFmtId="0" fontId="17" fillId="0" borderId="0" xfId="0" applyFont="1" applyFill="1" applyAlignment="1">
      <alignment horizontal="center" vertical="top" wrapText="1"/>
    </xf>
    <xf numFmtId="0" fontId="15" fillId="0" borderId="2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14" fontId="15" fillId="0" borderId="15" xfId="0" applyNumberFormat="1" applyFont="1" applyFill="1" applyBorder="1" applyAlignment="1">
      <alignment horizontal="center" vertical="center"/>
    </xf>
    <xf numFmtId="0" fontId="18" fillId="3" borderId="4" xfId="0" applyFont="1" applyFill="1" applyBorder="1" applyAlignment="1">
      <alignment vertical="center" wrapText="1"/>
    </xf>
    <xf numFmtId="0" fontId="18" fillId="3" borderId="16" xfId="0" applyFont="1" applyFill="1" applyBorder="1" applyAlignment="1">
      <alignment vertical="center" wrapText="1"/>
    </xf>
    <xf numFmtId="0" fontId="18" fillId="3" borderId="17" xfId="0" applyFont="1" applyFill="1" applyBorder="1" applyAlignment="1">
      <alignment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6" fillId="0" borderId="2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top"/>
    </xf>
    <xf numFmtId="0" fontId="20" fillId="0" borderId="2" xfId="0" applyFont="1" applyBorder="1" applyAlignment="1">
      <alignment horizontal="left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wrapText="1"/>
    </xf>
    <xf numFmtId="0" fontId="14" fillId="0" borderId="15" xfId="0" applyFont="1" applyFill="1" applyBorder="1" applyAlignment="1">
      <alignment horizontal="center" wrapText="1"/>
    </xf>
    <xf numFmtId="0" fontId="20" fillId="0" borderId="15" xfId="0" applyFont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left" vertical="center" wrapText="1"/>
    </xf>
  </cellXfs>
  <cellStyles count="4">
    <cellStyle name="Normal" xfId="0" builtinId="0"/>
    <cellStyle name="Normal 2" xfId="1"/>
    <cellStyle name="Normal 2 2" xfId="2"/>
    <cellStyle name="Normal 3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274355</xdr:colOff>
      <xdr:row>0</xdr:row>
      <xdr:rowOff>28575</xdr:rowOff>
    </xdr:from>
    <xdr:to>
      <xdr:col>6</xdr:col>
      <xdr:colOff>1480921</xdr:colOff>
      <xdr:row>1</xdr:row>
      <xdr:rowOff>463412</xdr:rowOff>
    </xdr:to>
    <xdr:pic>
      <xdr:nvPicPr>
        <xdr:cNvPr id="2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85355" y="28575"/>
          <a:ext cx="1206566" cy="939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845343</xdr:colOff>
      <xdr:row>0</xdr:row>
      <xdr:rowOff>59534</xdr:rowOff>
    </xdr:from>
    <xdr:to>
      <xdr:col>18</xdr:col>
      <xdr:colOff>4393</xdr:colOff>
      <xdr:row>2</xdr:row>
      <xdr:rowOff>237196</xdr:rowOff>
    </xdr:to>
    <xdr:pic>
      <xdr:nvPicPr>
        <xdr:cNvPr id="2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705093" y="59534"/>
          <a:ext cx="1206566" cy="939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zoomScaleNormal="100" workbookViewId="0">
      <selection activeCell="F7" sqref="F7"/>
    </sheetView>
  </sheetViews>
  <sheetFormatPr defaultColWidth="9.109375" defaultRowHeight="13.8" x14ac:dyDescent="0.25"/>
  <cols>
    <col min="1" max="1" width="8.5546875" style="1" customWidth="1"/>
    <col min="2" max="2" width="25.6640625" style="1" customWidth="1"/>
    <col min="3" max="3" width="30.6640625" style="1" customWidth="1"/>
    <col min="4" max="4" width="75.6640625" style="1" customWidth="1"/>
    <col min="5" max="5" width="20.6640625" style="1" customWidth="1"/>
    <col min="6" max="6" width="15.6640625" style="6" customWidth="1"/>
    <col min="7" max="7" width="25.6640625" style="1" customWidth="1"/>
    <col min="8" max="16384" width="9.109375" style="1"/>
  </cols>
  <sheetData>
    <row r="1" spans="1:7" ht="39.9" customHeight="1" x14ac:dyDescent="0.25">
      <c r="A1" s="49" t="s">
        <v>0</v>
      </c>
      <c r="B1" s="50"/>
      <c r="C1" s="50"/>
      <c r="D1" s="50"/>
      <c r="E1" s="50"/>
      <c r="F1" s="50"/>
      <c r="G1" s="53"/>
    </row>
    <row r="2" spans="1:7" ht="39.9" customHeight="1" x14ac:dyDescent="0.25">
      <c r="A2" s="51"/>
      <c r="B2" s="52"/>
      <c r="C2" s="52"/>
      <c r="D2" s="52"/>
      <c r="E2" s="52"/>
      <c r="F2" s="52"/>
      <c r="G2" s="54"/>
    </row>
    <row r="3" spans="1:7" s="2" customFormat="1" ht="30" customHeight="1" x14ac:dyDescent="0.25">
      <c r="A3" s="55"/>
      <c r="B3" s="15" t="s">
        <v>1</v>
      </c>
      <c r="C3" s="57" t="s">
        <v>135</v>
      </c>
      <c r="D3" s="57"/>
      <c r="E3" s="57"/>
      <c r="F3" s="57"/>
      <c r="G3" s="32" t="s">
        <v>2</v>
      </c>
    </row>
    <row r="4" spans="1:7" s="2" customFormat="1" ht="30" customHeight="1" x14ac:dyDescent="0.25">
      <c r="A4" s="55"/>
      <c r="B4" s="15" t="s">
        <v>3</v>
      </c>
      <c r="C4" s="57" t="s">
        <v>4</v>
      </c>
      <c r="D4" s="57"/>
      <c r="E4" s="57"/>
      <c r="F4" s="57"/>
      <c r="G4" s="21" t="s">
        <v>5</v>
      </c>
    </row>
    <row r="5" spans="1:7" s="2" customFormat="1" ht="30" customHeight="1" thickBot="1" x14ac:dyDescent="0.3">
      <c r="A5" s="56"/>
      <c r="B5" s="22" t="s">
        <v>6</v>
      </c>
      <c r="C5" s="58" t="s">
        <v>7</v>
      </c>
      <c r="D5" s="58"/>
      <c r="E5" s="58"/>
      <c r="F5" s="58"/>
      <c r="G5" s="23">
        <v>45182</v>
      </c>
    </row>
    <row r="6" spans="1:7" s="2" customFormat="1" ht="30" customHeight="1" thickBot="1" x14ac:dyDescent="0.3">
      <c r="A6" s="18" t="s">
        <v>8</v>
      </c>
      <c r="B6" s="19" t="s">
        <v>9</v>
      </c>
      <c r="C6" s="19" t="s">
        <v>10</v>
      </c>
      <c r="D6" s="19" t="s">
        <v>11</v>
      </c>
      <c r="E6" s="19" t="s">
        <v>12</v>
      </c>
      <c r="F6" s="19" t="s">
        <v>13</v>
      </c>
      <c r="G6" s="20" t="s">
        <v>14</v>
      </c>
    </row>
    <row r="7" spans="1:7" s="3" customFormat="1" ht="30" customHeight="1" x14ac:dyDescent="0.25">
      <c r="A7" s="13">
        <v>1</v>
      </c>
      <c r="B7" s="8" t="s">
        <v>15</v>
      </c>
      <c r="C7" s="8" t="s">
        <v>16</v>
      </c>
      <c r="D7" s="8" t="s">
        <v>17</v>
      </c>
      <c r="E7" s="7" t="s">
        <v>18</v>
      </c>
      <c r="F7" s="7" t="s">
        <v>19</v>
      </c>
      <c r="G7" s="24"/>
    </row>
    <row r="8" spans="1:7" s="3" customFormat="1" ht="30" customHeight="1" x14ac:dyDescent="0.25">
      <c r="A8" s="14">
        <f t="shared" ref="A8:A37" si="0">A7+1</f>
        <v>2</v>
      </c>
      <c r="B8" s="10" t="s">
        <v>20</v>
      </c>
      <c r="C8" s="10" t="s">
        <v>21</v>
      </c>
      <c r="D8" s="10" t="s">
        <v>22</v>
      </c>
      <c r="E8" s="9" t="s">
        <v>23</v>
      </c>
      <c r="F8" s="9" t="s">
        <v>19</v>
      </c>
      <c r="G8" s="25"/>
    </row>
    <row r="9" spans="1:7" s="3" customFormat="1" ht="30" customHeight="1" x14ac:dyDescent="0.25">
      <c r="A9" s="26">
        <f t="shared" si="0"/>
        <v>3</v>
      </c>
      <c r="B9" s="17" t="s">
        <v>24</v>
      </c>
      <c r="C9" s="17" t="s">
        <v>25</v>
      </c>
      <c r="D9" s="17" t="s">
        <v>26</v>
      </c>
      <c r="E9" s="16" t="s">
        <v>27</v>
      </c>
      <c r="F9" s="16" t="s">
        <v>43</v>
      </c>
      <c r="G9" s="27"/>
    </row>
    <row r="10" spans="1:7" s="3" customFormat="1" ht="30" customHeight="1" x14ac:dyDescent="0.25">
      <c r="A10" s="14">
        <f>A9+1</f>
        <v>4</v>
      </c>
      <c r="B10" s="10" t="s">
        <v>28</v>
      </c>
      <c r="C10" s="10" t="s">
        <v>29</v>
      </c>
      <c r="D10" s="10" t="s">
        <v>30</v>
      </c>
      <c r="E10" s="9" t="s">
        <v>18</v>
      </c>
      <c r="F10" s="9" t="s">
        <v>19</v>
      </c>
      <c r="G10" s="25"/>
    </row>
    <row r="11" spans="1:7" s="3" customFormat="1" ht="30" customHeight="1" x14ac:dyDescent="0.25">
      <c r="A11" s="14" t="s">
        <v>120</v>
      </c>
      <c r="B11" s="10" t="s">
        <v>121</v>
      </c>
      <c r="C11" s="10" t="s">
        <v>122</v>
      </c>
      <c r="D11" s="10" t="s">
        <v>123</v>
      </c>
      <c r="E11" s="9" t="s">
        <v>18</v>
      </c>
      <c r="F11" s="9" t="s">
        <v>19</v>
      </c>
      <c r="G11" s="25"/>
    </row>
    <row r="12" spans="1:7" s="3" customFormat="1" ht="30" customHeight="1" x14ac:dyDescent="0.25">
      <c r="A12" s="14">
        <f>A10+1</f>
        <v>5</v>
      </c>
      <c r="B12" s="10" t="s">
        <v>31</v>
      </c>
      <c r="C12" s="10" t="s">
        <v>32</v>
      </c>
      <c r="D12" s="10" t="s">
        <v>33</v>
      </c>
      <c r="E12" s="9" t="s">
        <v>34</v>
      </c>
      <c r="F12" s="9" t="s">
        <v>19</v>
      </c>
      <c r="G12" s="25"/>
    </row>
    <row r="13" spans="1:7" s="3" customFormat="1" ht="30" customHeight="1" x14ac:dyDescent="0.25">
      <c r="A13" s="14">
        <f t="shared" si="0"/>
        <v>6</v>
      </c>
      <c r="B13" s="10" t="s">
        <v>35</v>
      </c>
      <c r="C13" s="10" t="s">
        <v>36</v>
      </c>
      <c r="D13" s="10" t="s">
        <v>37</v>
      </c>
      <c r="E13" s="9" t="s">
        <v>38</v>
      </c>
      <c r="F13" s="9" t="s">
        <v>19</v>
      </c>
      <c r="G13" s="25"/>
    </row>
    <row r="14" spans="1:7" s="3" customFormat="1" ht="30" customHeight="1" x14ac:dyDescent="0.25">
      <c r="A14" s="26">
        <f t="shared" si="0"/>
        <v>7</v>
      </c>
      <c r="B14" s="17" t="s">
        <v>39</v>
      </c>
      <c r="C14" s="17" t="s">
        <v>40</v>
      </c>
      <c r="D14" s="17" t="s">
        <v>41</v>
      </c>
      <c r="E14" s="16" t="s">
        <v>42</v>
      </c>
      <c r="F14" s="16" t="s">
        <v>43</v>
      </c>
      <c r="G14" s="27"/>
    </row>
    <row r="15" spans="1:7" s="3" customFormat="1" ht="30" customHeight="1" x14ac:dyDescent="0.25">
      <c r="A15" s="26">
        <v>8</v>
      </c>
      <c r="B15" s="17" t="s">
        <v>44</v>
      </c>
      <c r="C15" s="17" t="s">
        <v>45</v>
      </c>
      <c r="D15" s="17" t="s">
        <v>46</v>
      </c>
      <c r="E15" s="16" t="s">
        <v>47</v>
      </c>
      <c r="F15" s="16" t="s">
        <v>43</v>
      </c>
      <c r="G15" s="27"/>
    </row>
    <row r="16" spans="1:7" s="3" customFormat="1" ht="30" customHeight="1" x14ac:dyDescent="0.25">
      <c r="A16" s="26">
        <f t="shared" si="0"/>
        <v>9</v>
      </c>
      <c r="B16" s="17" t="s">
        <v>48</v>
      </c>
      <c r="C16" s="17" t="s">
        <v>49</v>
      </c>
      <c r="D16" s="17" t="s">
        <v>50</v>
      </c>
      <c r="E16" s="16" t="s">
        <v>47</v>
      </c>
      <c r="F16" s="16" t="s">
        <v>43</v>
      </c>
      <c r="G16" s="27"/>
    </row>
    <row r="17" spans="1:7" s="3" customFormat="1" ht="30" customHeight="1" x14ac:dyDescent="0.25">
      <c r="A17" s="26">
        <f t="shared" si="0"/>
        <v>10</v>
      </c>
      <c r="B17" s="17" t="s">
        <v>51</v>
      </c>
      <c r="C17" s="17" t="s">
        <v>52</v>
      </c>
      <c r="D17" s="17" t="s">
        <v>53</v>
      </c>
      <c r="E17" s="16" t="s">
        <v>54</v>
      </c>
      <c r="F17" s="16" t="s">
        <v>43</v>
      </c>
      <c r="G17" s="27"/>
    </row>
    <row r="18" spans="1:7" s="3" customFormat="1" ht="30" customHeight="1" x14ac:dyDescent="0.25">
      <c r="A18" s="14">
        <f t="shared" si="0"/>
        <v>11</v>
      </c>
      <c r="B18" s="10" t="s">
        <v>55</v>
      </c>
      <c r="C18" s="10" t="s">
        <v>56</v>
      </c>
      <c r="D18" s="10" t="s">
        <v>57</v>
      </c>
      <c r="E18" s="9" t="s">
        <v>58</v>
      </c>
      <c r="F18" s="9" t="s">
        <v>19</v>
      </c>
      <c r="G18" s="25"/>
    </row>
    <row r="19" spans="1:7" s="3" customFormat="1" ht="30" customHeight="1" x14ac:dyDescent="0.25">
      <c r="A19" s="14">
        <f t="shared" si="0"/>
        <v>12</v>
      </c>
      <c r="B19" s="10" t="s">
        <v>59</v>
      </c>
      <c r="C19" s="10" t="s">
        <v>60</v>
      </c>
      <c r="D19" s="10" t="s">
        <v>61</v>
      </c>
      <c r="E19" s="9" t="s">
        <v>62</v>
      </c>
      <c r="F19" s="9" t="s">
        <v>19</v>
      </c>
      <c r="G19" s="25"/>
    </row>
    <row r="20" spans="1:7" s="3" customFormat="1" ht="30" customHeight="1" x14ac:dyDescent="0.25">
      <c r="A20" s="14">
        <f t="shared" si="0"/>
        <v>13</v>
      </c>
      <c r="B20" s="10" t="s">
        <v>63</v>
      </c>
      <c r="C20" s="10" t="s">
        <v>64</v>
      </c>
      <c r="D20" s="10" t="s">
        <v>65</v>
      </c>
      <c r="E20" s="9" t="s">
        <v>66</v>
      </c>
      <c r="F20" s="9" t="s">
        <v>19</v>
      </c>
      <c r="G20" s="25"/>
    </row>
    <row r="21" spans="1:7" s="3" customFormat="1" ht="30" customHeight="1" x14ac:dyDescent="0.25">
      <c r="A21" s="14">
        <f t="shared" si="0"/>
        <v>14</v>
      </c>
      <c r="B21" s="10" t="s">
        <v>67</v>
      </c>
      <c r="C21" s="10" t="s">
        <v>68</v>
      </c>
      <c r="D21" s="10" t="s">
        <v>69</v>
      </c>
      <c r="E21" s="9" t="s">
        <v>70</v>
      </c>
      <c r="F21" s="9" t="s">
        <v>19</v>
      </c>
      <c r="G21" s="25"/>
    </row>
    <row r="22" spans="1:7" s="3" customFormat="1" ht="30" customHeight="1" x14ac:dyDescent="0.25">
      <c r="A22" s="14">
        <f t="shared" si="0"/>
        <v>15</v>
      </c>
      <c r="B22" s="10" t="s">
        <v>71</v>
      </c>
      <c r="C22" s="10" t="s">
        <v>72</v>
      </c>
      <c r="D22" s="10" t="s">
        <v>73</v>
      </c>
      <c r="E22" s="9" t="s">
        <v>74</v>
      </c>
      <c r="F22" s="9" t="s">
        <v>19</v>
      </c>
      <c r="G22" s="25"/>
    </row>
    <row r="23" spans="1:7" s="3" customFormat="1" ht="30" customHeight="1" x14ac:dyDescent="0.25">
      <c r="A23" s="28">
        <f t="shared" si="0"/>
        <v>16</v>
      </c>
      <c r="B23" s="29" t="s">
        <v>75</v>
      </c>
      <c r="C23" s="29" t="s">
        <v>76</v>
      </c>
      <c r="D23" s="29" t="s">
        <v>77</v>
      </c>
      <c r="E23" s="30" t="s">
        <v>70</v>
      </c>
      <c r="F23" s="30" t="s">
        <v>19</v>
      </c>
      <c r="G23" s="31" t="s">
        <v>124</v>
      </c>
    </row>
    <row r="24" spans="1:7" s="3" customFormat="1" ht="30" customHeight="1" x14ac:dyDescent="0.25">
      <c r="A24" s="14">
        <f t="shared" si="0"/>
        <v>17</v>
      </c>
      <c r="B24" s="10" t="s">
        <v>78</v>
      </c>
      <c r="C24" s="10" t="s">
        <v>79</v>
      </c>
      <c r="D24" s="10" t="s">
        <v>80</v>
      </c>
      <c r="E24" s="9" t="s">
        <v>74</v>
      </c>
      <c r="F24" s="9" t="s">
        <v>19</v>
      </c>
      <c r="G24" s="25"/>
    </row>
    <row r="25" spans="1:7" s="3" customFormat="1" ht="30" customHeight="1" x14ac:dyDescent="0.25">
      <c r="A25" s="26">
        <f t="shared" si="0"/>
        <v>18</v>
      </c>
      <c r="B25" s="17" t="s">
        <v>81</v>
      </c>
      <c r="C25" s="17" t="s">
        <v>82</v>
      </c>
      <c r="D25" s="17" t="s">
        <v>83</v>
      </c>
      <c r="E25" s="16" t="s">
        <v>42</v>
      </c>
      <c r="F25" s="16" t="s">
        <v>43</v>
      </c>
      <c r="G25" s="27"/>
    </row>
    <row r="26" spans="1:7" s="3" customFormat="1" ht="30" customHeight="1" x14ac:dyDescent="0.25">
      <c r="A26" s="26">
        <f t="shared" si="0"/>
        <v>19</v>
      </c>
      <c r="B26" s="17" t="s">
        <v>84</v>
      </c>
      <c r="C26" s="17" t="s">
        <v>85</v>
      </c>
      <c r="D26" s="17" t="s">
        <v>86</v>
      </c>
      <c r="E26" s="16" t="s">
        <v>87</v>
      </c>
      <c r="F26" s="16" t="s">
        <v>43</v>
      </c>
      <c r="G26" s="27"/>
    </row>
    <row r="27" spans="1:7" s="3" customFormat="1" ht="30" customHeight="1" x14ac:dyDescent="0.25">
      <c r="A27" s="26">
        <f t="shared" si="0"/>
        <v>20</v>
      </c>
      <c r="B27" s="17" t="s">
        <v>88</v>
      </c>
      <c r="C27" s="17" t="s">
        <v>89</v>
      </c>
      <c r="D27" s="17" t="s">
        <v>90</v>
      </c>
      <c r="E27" s="16" t="s">
        <v>42</v>
      </c>
      <c r="F27" s="16" t="s">
        <v>43</v>
      </c>
      <c r="G27" s="27"/>
    </row>
    <row r="28" spans="1:7" s="3" customFormat="1" ht="30" customHeight="1" x14ac:dyDescent="0.25">
      <c r="A28" s="14">
        <f t="shared" si="0"/>
        <v>21</v>
      </c>
      <c r="B28" s="10" t="s">
        <v>91</v>
      </c>
      <c r="C28" s="10" t="s">
        <v>92</v>
      </c>
      <c r="D28" s="10" t="s">
        <v>93</v>
      </c>
      <c r="E28" s="9" t="s">
        <v>94</v>
      </c>
      <c r="F28" s="9" t="s">
        <v>19</v>
      </c>
      <c r="G28" s="25"/>
    </row>
    <row r="29" spans="1:7" s="3" customFormat="1" ht="30" customHeight="1" x14ac:dyDescent="0.25">
      <c r="A29" s="26">
        <f t="shared" si="0"/>
        <v>22</v>
      </c>
      <c r="B29" s="17" t="s">
        <v>95</v>
      </c>
      <c r="C29" s="17" t="s">
        <v>96</v>
      </c>
      <c r="D29" s="17" t="s">
        <v>97</v>
      </c>
      <c r="E29" s="16" t="s">
        <v>87</v>
      </c>
      <c r="F29" s="16" t="s">
        <v>43</v>
      </c>
      <c r="G29" s="27"/>
    </row>
    <row r="30" spans="1:7" s="3" customFormat="1" ht="30" customHeight="1" x14ac:dyDescent="0.25">
      <c r="A30" s="14">
        <f t="shared" si="0"/>
        <v>23</v>
      </c>
      <c r="B30" s="10" t="s">
        <v>98</v>
      </c>
      <c r="C30" s="10" t="s">
        <v>99</v>
      </c>
      <c r="D30" s="10" t="s">
        <v>100</v>
      </c>
      <c r="E30" s="9" t="s">
        <v>101</v>
      </c>
      <c r="F30" s="9" t="s">
        <v>19</v>
      </c>
      <c r="G30" s="25"/>
    </row>
    <row r="31" spans="1:7" s="3" customFormat="1" ht="30" customHeight="1" x14ac:dyDescent="0.25">
      <c r="A31" s="14">
        <f t="shared" si="0"/>
        <v>24</v>
      </c>
      <c r="B31" s="10" t="s">
        <v>102</v>
      </c>
      <c r="C31" s="10" t="s">
        <v>103</v>
      </c>
      <c r="D31" s="10" t="s">
        <v>104</v>
      </c>
      <c r="E31" s="9" t="s">
        <v>105</v>
      </c>
      <c r="F31" s="9" t="s">
        <v>19</v>
      </c>
      <c r="G31" s="25"/>
    </row>
    <row r="32" spans="1:7" s="3" customFormat="1" ht="30" customHeight="1" x14ac:dyDescent="0.25">
      <c r="A32" s="14">
        <f t="shared" si="0"/>
        <v>25</v>
      </c>
      <c r="B32" s="10" t="s">
        <v>106</v>
      </c>
      <c r="C32" s="10" t="s">
        <v>107</v>
      </c>
      <c r="D32" s="10" t="s">
        <v>108</v>
      </c>
      <c r="E32" s="9" t="s">
        <v>105</v>
      </c>
      <c r="F32" s="9" t="s">
        <v>19</v>
      </c>
      <c r="G32" s="25"/>
    </row>
    <row r="33" spans="1:7" s="3" customFormat="1" ht="30" customHeight="1" x14ac:dyDescent="0.25">
      <c r="A33" s="14">
        <f t="shared" si="0"/>
        <v>26</v>
      </c>
      <c r="B33" s="10" t="s">
        <v>109</v>
      </c>
      <c r="C33" s="10" t="s">
        <v>110</v>
      </c>
      <c r="D33" s="10" t="s">
        <v>111</v>
      </c>
      <c r="E33" s="9" t="s">
        <v>105</v>
      </c>
      <c r="F33" s="9" t="s">
        <v>19</v>
      </c>
      <c r="G33" s="25"/>
    </row>
    <row r="34" spans="1:7" s="3" customFormat="1" ht="30" customHeight="1" x14ac:dyDescent="0.25">
      <c r="A34" s="14">
        <f t="shared" si="0"/>
        <v>27</v>
      </c>
      <c r="B34" s="10" t="s">
        <v>112</v>
      </c>
      <c r="C34" s="10" t="s">
        <v>113</v>
      </c>
      <c r="D34" s="10" t="s">
        <v>114</v>
      </c>
      <c r="E34" s="9" t="s">
        <v>115</v>
      </c>
      <c r="F34" s="9" t="s">
        <v>19</v>
      </c>
      <c r="G34" s="25"/>
    </row>
    <row r="35" spans="1:7" s="3" customFormat="1" ht="30" customHeight="1" x14ac:dyDescent="0.25">
      <c r="A35" s="14">
        <f t="shared" si="0"/>
        <v>28</v>
      </c>
      <c r="B35" s="10" t="s">
        <v>116</v>
      </c>
      <c r="C35" s="9" t="s">
        <v>117</v>
      </c>
      <c r="D35" s="10" t="s">
        <v>118</v>
      </c>
      <c r="E35" s="9" t="s">
        <v>119</v>
      </c>
      <c r="F35" s="9" t="s">
        <v>19</v>
      </c>
      <c r="G35" s="25"/>
    </row>
    <row r="36" spans="1:7" s="3" customFormat="1" ht="30" customHeight="1" x14ac:dyDescent="0.25">
      <c r="A36" s="14">
        <f t="shared" si="0"/>
        <v>29</v>
      </c>
      <c r="B36" s="10" t="s">
        <v>136</v>
      </c>
      <c r="C36" s="10" t="s">
        <v>137</v>
      </c>
      <c r="D36" s="10" t="s">
        <v>131</v>
      </c>
      <c r="E36" s="9" t="s">
        <v>18</v>
      </c>
      <c r="F36" s="9" t="s">
        <v>19</v>
      </c>
      <c r="G36" s="25"/>
    </row>
    <row r="37" spans="1:7" s="3" customFormat="1" ht="30" customHeight="1" thickBot="1" x14ac:dyDescent="0.3">
      <c r="A37" s="4">
        <f t="shared" si="0"/>
        <v>30</v>
      </c>
      <c r="B37" s="12" t="s">
        <v>139</v>
      </c>
      <c r="C37" s="12" t="s">
        <v>138</v>
      </c>
      <c r="D37" s="12" t="s">
        <v>140</v>
      </c>
      <c r="E37" s="11" t="s">
        <v>18</v>
      </c>
      <c r="F37" s="12" t="s">
        <v>19</v>
      </c>
      <c r="G37" s="5"/>
    </row>
  </sheetData>
  <autoFilter ref="A6:G37"/>
  <mergeCells count="6">
    <mergeCell ref="A1:F2"/>
    <mergeCell ref="G1:G2"/>
    <mergeCell ref="A3:A5"/>
    <mergeCell ref="C3:F3"/>
    <mergeCell ref="C4:F4"/>
    <mergeCell ref="C5:F5"/>
  </mergeCells>
  <dataValidations count="1">
    <dataValidation allowBlank="1" showInputMessage="1" showErrorMessage="1" promptTitle="RECEIVED" sqref="G1:G1048576"/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"/>
  <sheetViews>
    <sheetView tabSelected="1" zoomScale="70" zoomScaleNormal="70" zoomScaleSheetLayoutView="85" workbookViewId="0">
      <pane xSplit="3" ySplit="8" topLeftCell="D9" activePane="bottomRight" state="frozen"/>
      <selection pane="topRight" activeCell="D1" sqref="D1"/>
      <selection pane="bottomLeft" activeCell="A9" sqref="A9"/>
      <selection pane="bottomRight" sqref="A1:Q1"/>
    </sheetView>
  </sheetViews>
  <sheetFormatPr defaultColWidth="11.44140625" defaultRowHeight="10.199999999999999" x14ac:dyDescent="0.2"/>
  <cols>
    <col min="1" max="1" width="7" style="37" bestFit="1" customWidth="1"/>
    <col min="2" max="2" width="18.88671875" style="37" customWidth="1"/>
    <col min="3" max="3" width="30.6640625" style="41" customWidth="1"/>
    <col min="4" max="6" width="25.77734375" style="41" customWidth="1"/>
    <col min="7" max="7" width="30.77734375" style="41" customWidth="1"/>
    <col min="8" max="10" width="20.77734375" style="41" customWidth="1"/>
    <col min="11" max="11" width="25.77734375" style="41" customWidth="1"/>
    <col min="12" max="12" width="20.77734375" style="42" customWidth="1"/>
    <col min="13" max="13" width="30.77734375" style="41" customWidth="1"/>
    <col min="14" max="17" width="20.77734375" style="41" customWidth="1"/>
    <col min="18" max="18" width="30.77734375" style="41" customWidth="1"/>
    <col min="19" max="19" width="25.77734375" style="41" customWidth="1"/>
    <col min="20" max="20" width="20.77734375" style="41" customWidth="1"/>
    <col min="21" max="21" width="35.77734375" style="37" customWidth="1"/>
    <col min="22" max="16384" width="11.44140625" style="37"/>
  </cols>
  <sheetData>
    <row r="1" spans="1:21" ht="30" customHeight="1" x14ac:dyDescent="0.2">
      <c r="A1" s="70" t="s">
        <v>146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69"/>
      <c r="S1" s="69"/>
      <c r="T1" s="35"/>
      <c r="U1" s="66"/>
    </row>
    <row r="2" spans="1:21" ht="30" customHeight="1" x14ac:dyDescent="0.2">
      <c r="A2" s="64" t="s">
        <v>1</v>
      </c>
      <c r="B2" s="64"/>
      <c r="C2" s="64"/>
      <c r="D2" s="64" t="s">
        <v>129</v>
      </c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9"/>
      <c r="S2" s="69"/>
      <c r="T2" s="35"/>
      <c r="U2" s="66"/>
    </row>
    <row r="3" spans="1:21" ht="30" customHeight="1" x14ac:dyDescent="0.2">
      <c r="A3" s="64" t="s">
        <v>3</v>
      </c>
      <c r="B3" s="64"/>
      <c r="C3" s="64"/>
      <c r="D3" s="64" t="s">
        <v>145</v>
      </c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9"/>
      <c r="S3" s="69"/>
      <c r="T3" s="35"/>
      <c r="U3" s="66"/>
    </row>
    <row r="4" spans="1:21" ht="30" customHeight="1" x14ac:dyDescent="0.2">
      <c r="A4" s="64" t="s">
        <v>6</v>
      </c>
      <c r="B4" s="64"/>
      <c r="C4" s="64"/>
      <c r="D4" s="64" t="s">
        <v>161</v>
      </c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43" t="s">
        <v>142</v>
      </c>
      <c r="S4" s="43" t="s">
        <v>143</v>
      </c>
      <c r="T4" s="43"/>
      <c r="U4" s="66"/>
    </row>
    <row r="5" spans="1:21" ht="30" customHeight="1" x14ac:dyDescent="0.2">
      <c r="A5" s="68" t="s">
        <v>130</v>
      </c>
      <c r="B5" s="68"/>
      <c r="C5" s="68"/>
      <c r="D5" s="68" t="s">
        <v>162</v>
      </c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44" t="s">
        <v>134</v>
      </c>
      <c r="S5" s="45">
        <v>45453</v>
      </c>
      <c r="T5" s="45"/>
      <c r="U5" s="67"/>
    </row>
    <row r="6" spans="1:21" ht="15.75" customHeight="1" x14ac:dyDescent="0.2">
      <c r="A6" s="46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8"/>
    </row>
    <row r="7" spans="1:21" s="38" customFormat="1" ht="35.4" customHeight="1" x14ac:dyDescent="0.25">
      <c r="A7" s="61" t="s">
        <v>133</v>
      </c>
      <c r="B7" s="61" t="s">
        <v>159</v>
      </c>
      <c r="C7" s="61" t="s">
        <v>125</v>
      </c>
      <c r="D7" s="61" t="s">
        <v>147</v>
      </c>
      <c r="E7" s="61" t="s">
        <v>160</v>
      </c>
      <c r="F7" s="61" t="s">
        <v>148</v>
      </c>
      <c r="G7" s="61" t="s">
        <v>126</v>
      </c>
      <c r="H7" s="61" t="s">
        <v>152</v>
      </c>
      <c r="I7" s="61"/>
      <c r="J7" s="61"/>
      <c r="K7" s="61" t="s">
        <v>132</v>
      </c>
      <c r="L7" s="61" t="s">
        <v>157</v>
      </c>
      <c r="M7" s="61" t="s">
        <v>144</v>
      </c>
      <c r="N7" s="61" t="s">
        <v>153</v>
      </c>
      <c r="O7" s="61" t="s">
        <v>154</v>
      </c>
      <c r="P7" s="61" t="s">
        <v>155</v>
      </c>
      <c r="Q7" s="61" t="s">
        <v>156</v>
      </c>
      <c r="R7" s="61" t="s">
        <v>127</v>
      </c>
      <c r="S7" s="61" t="s">
        <v>141</v>
      </c>
      <c r="T7" s="61" t="s">
        <v>158</v>
      </c>
      <c r="U7" s="61" t="s">
        <v>128</v>
      </c>
    </row>
    <row r="8" spans="1:21" s="38" customFormat="1" ht="30" customHeight="1" x14ac:dyDescent="0.25">
      <c r="A8" s="62"/>
      <c r="B8" s="62"/>
      <c r="C8" s="62"/>
      <c r="D8" s="62"/>
      <c r="E8" s="62"/>
      <c r="F8" s="62"/>
      <c r="G8" s="62"/>
      <c r="H8" s="33" t="s">
        <v>149</v>
      </c>
      <c r="I8" s="33" t="s">
        <v>150</v>
      </c>
      <c r="J8" s="33" t="s">
        <v>151</v>
      </c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</row>
    <row r="9" spans="1:21" ht="20.100000000000001" customHeight="1" x14ac:dyDescent="0.2">
      <c r="A9" s="34">
        <v>1</v>
      </c>
      <c r="B9" s="34"/>
      <c r="C9" s="65"/>
      <c r="D9" s="34"/>
      <c r="E9" s="36"/>
      <c r="F9" s="39"/>
      <c r="G9" s="34"/>
      <c r="H9" s="34"/>
      <c r="I9" s="34"/>
      <c r="J9" s="39"/>
      <c r="K9" s="39"/>
      <c r="L9" s="65"/>
      <c r="M9" s="63"/>
      <c r="N9" s="40"/>
      <c r="O9" s="40"/>
      <c r="P9" s="39"/>
      <c r="Q9" s="40"/>
      <c r="R9" s="39"/>
      <c r="S9" s="59"/>
      <c r="T9" s="39"/>
      <c r="U9" s="60"/>
    </row>
    <row r="10" spans="1:21" ht="20.100000000000001" customHeight="1" x14ac:dyDescent="0.2">
      <c r="A10" s="34">
        <v>2</v>
      </c>
      <c r="B10" s="34"/>
      <c r="C10" s="65"/>
      <c r="D10" s="34"/>
      <c r="E10" s="36"/>
      <c r="F10" s="39"/>
      <c r="G10" s="34"/>
      <c r="H10" s="34"/>
      <c r="I10" s="34"/>
      <c r="J10" s="39"/>
      <c r="K10" s="39"/>
      <c r="L10" s="65"/>
      <c r="M10" s="63"/>
      <c r="N10" s="40"/>
      <c r="O10" s="40"/>
      <c r="P10" s="39"/>
      <c r="Q10" s="40"/>
      <c r="R10" s="39"/>
      <c r="S10" s="59"/>
      <c r="T10" s="39"/>
      <c r="U10" s="60"/>
    </row>
    <row r="11" spans="1:21" ht="20.100000000000001" customHeight="1" x14ac:dyDescent="0.2">
      <c r="A11" s="34">
        <v>3</v>
      </c>
      <c r="B11" s="34"/>
      <c r="C11" s="65"/>
      <c r="D11" s="34"/>
      <c r="E11" s="36"/>
      <c r="F11" s="39"/>
      <c r="G11" s="34"/>
      <c r="H11" s="34"/>
      <c r="I11" s="34"/>
      <c r="J11" s="39"/>
      <c r="K11" s="39"/>
      <c r="L11" s="65"/>
      <c r="M11" s="63"/>
      <c r="N11" s="40"/>
      <c r="O11" s="40"/>
      <c r="P11" s="39"/>
      <c r="Q11" s="40"/>
      <c r="R11" s="39"/>
      <c r="S11" s="59"/>
      <c r="T11" s="39"/>
      <c r="U11" s="60"/>
    </row>
    <row r="12" spans="1:21" ht="20.100000000000001" customHeight="1" x14ac:dyDescent="0.2">
      <c r="A12" s="34">
        <v>4</v>
      </c>
      <c r="B12" s="34"/>
      <c r="C12" s="65"/>
      <c r="D12" s="34"/>
      <c r="E12" s="36"/>
      <c r="F12" s="39"/>
      <c r="G12" s="34"/>
      <c r="H12" s="34"/>
      <c r="I12" s="34"/>
      <c r="J12" s="39"/>
      <c r="K12" s="39"/>
      <c r="L12" s="65"/>
      <c r="M12" s="63"/>
      <c r="N12" s="40"/>
      <c r="O12" s="40"/>
      <c r="P12" s="39"/>
      <c r="Q12" s="40"/>
      <c r="R12" s="39"/>
      <c r="S12" s="59"/>
      <c r="T12" s="39"/>
      <c r="U12" s="60"/>
    </row>
    <row r="13" spans="1:21" ht="20.100000000000001" customHeight="1" x14ac:dyDescent="0.2">
      <c r="A13" s="34">
        <v>5</v>
      </c>
      <c r="B13" s="34"/>
      <c r="C13" s="65"/>
      <c r="D13" s="34"/>
      <c r="E13" s="36"/>
      <c r="F13" s="39"/>
      <c r="G13" s="34"/>
      <c r="H13" s="34"/>
      <c r="I13" s="34"/>
      <c r="J13" s="39"/>
      <c r="K13" s="39"/>
      <c r="L13" s="65"/>
      <c r="M13" s="63"/>
      <c r="N13" s="40"/>
      <c r="O13" s="40"/>
      <c r="P13" s="39"/>
      <c r="Q13" s="40"/>
      <c r="R13" s="39"/>
      <c r="S13" s="59"/>
      <c r="T13" s="39"/>
      <c r="U13" s="60"/>
    </row>
    <row r="14" spans="1:21" ht="20.100000000000001" customHeight="1" x14ac:dyDescent="0.2">
      <c r="A14" s="34">
        <v>6</v>
      </c>
      <c r="B14" s="34"/>
      <c r="C14" s="65"/>
      <c r="D14" s="34"/>
      <c r="E14" s="36"/>
      <c r="F14" s="39"/>
      <c r="G14" s="34"/>
      <c r="H14" s="34"/>
      <c r="I14" s="34"/>
      <c r="J14" s="39"/>
      <c r="K14" s="39"/>
      <c r="L14" s="65"/>
      <c r="M14" s="63"/>
      <c r="N14" s="40"/>
      <c r="O14" s="40"/>
      <c r="P14" s="39"/>
      <c r="Q14" s="40"/>
      <c r="R14" s="39"/>
      <c r="S14" s="59"/>
      <c r="T14" s="39"/>
      <c r="U14" s="60"/>
    </row>
    <row r="15" spans="1:21" ht="20.100000000000001" customHeight="1" x14ac:dyDescent="0.2">
      <c r="A15" s="34">
        <v>7</v>
      </c>
      <c r="B15" s="34"/>
      <c r="C15" s="65"/>
      <c r="D15" s="34"/>
      <c r="E15" s="36"/>
      <c r="F15" s="39"/>
      <c r="G15" s="34"/>
      <c r="H15" s="34"/>
      <c r="I15" s="34"/>
      <c r="J15" s="39"/>
      <c r="K15" s="39"/>
      <c r="L15" s="65"/>
      <c r="M15" s="63"/>
      <c r="N15" s="40"/>
      <c r="O15" s="40"/>
      <c r="P15" s="39"/>
      <c r="Q15" s="40"/>
      <c r="R15" s="39"/>
      <c r="S15" s="59"/>
      <c r="T15" s="39"/>
      <c r="U15" s="60"/>
    </row>
    <row r="16" spans="1:21" ht="20.100000000000001" customHeight="1" x14ac:dyDescent="0.2">
      <c r="A16" s="34">
        <v>8</v>
      </c>
      <c r="B16" s="34"/>
      <c r="C16" s="65"/>
      <c r="D16" s="34"/>
      <c r="E16" s="36"/>
      <c r="F16" s="39"/>
      <c r="G16" s="34"/>
      <c r="H16" s="34"/>
      <c r="I16" s="34"/>
      <c r="J16" s="39"/>
      <c r="K16" s="39"/>
      <c r="L16" s="65"/>
      <c r="M16" s="63"/>
      <c r="N16" s="40"/>
      <c r="O16" s="40"/>
      <c r="P16" s="39"/>
      <c r="Q16" s="40"/>
      <c r="R16" s="39"/>
      <c r="S16" s="59"/>
      <c r="T16" s="39"/>
      <c r="U16" s="60"/>
    </row>
    <row r="17" spans="1:21" ht="20.100000000000001" customHeight="1" x14ac:dyDescent="0.2">
      <c r="A17" s="34">
        <v>9</v>
      </c>
      <c r="B17" s="34"/>
      <c r="C17" s="65"/>
      <c r="D17" s="34"/>
      <c r="E17" s="36"/>
      <c r="F17" s="39"/>
      <c r="G17" s="34"/>
      <c r="H17" s="34"/>
      <c r="I17" s="34"/>
      <c r="J17" s="39"/>
      <c r="K17" s="39"/>
      <c r="L17" s="65"/>
      <c r="M17" s="63"/>
      <c r="N17" s="40"/>
      <c r="O17" s="40"/>
      <c r="P17" s="39"/>
      <c r="Q17" s="40"/>
      <c r="R17" s="39"/>
      <c r="S17" s="59"/>
      <c r="T17" s="39"/>
      <c r="U17" s="60"/>
    </row>
    <row r="18" spans="1:21" ht="20.100000000000001" customHeight="1" x14ac:dyDescent="0.2">
      <c r="A18" s="34">
        <v>10</v>
      </c>
      <c r="B18" s="34"/>
      <c r="C18" s="65"/>
      <c r="D18" s="34"/>
      <c r="E18" s="36"/>
      <c r="F18" s="39"/>
      <c r="G18" s="34"/>
      <c r="H18" s="34"/>
      <c r="I18" s="34"/>
      <c r="J18" s="39"/>
      <c r="K18" s="39"/>
      <c r="L18" s="65"/>
      <c r="M18" s="63"/>
      <c r="N18" s="40"/>
      <c r="O18" s="40"/>
      <c r="P18" s="39"/>
      <c r="Q18" s="40"/>
      <c r="R18" s="39"/>
      <c r="S18" s="59"/>
      <c r="T18" s="39"/>
      <c r="U18" s="60"/>
    </row>
    <row r="19" spans="1:21" ht="20.100000000000001" customHeight="1" x14ac:dyDescent="0.2">
      <c r="A19" s="34">
        <v>11</v>
      </c>
      <c r="B19" s="34"/>
      <c r="C19" s="65"/>
      <c r="D19" s="34"/>
      <c r="E19" s="36"/>
      <c r="F19" s="39"/>
      <c r="G19" s="34"/>
      <c r="H19" s="34"/>
      <c r="I19" s="34"/>
      <c r="J19" s="39"/>
      <c r="K19" s="39"/>
      <c r="L19" s="65"/>
      <c r="M19" s="63"/>
      <c r="N19" s="40"/>
      <c r="O19" s="40"/>
      <c r="P19" s="39"/>
      <c r="Q19" s="40"/>
      <c r="R19" s="39"/>
      <c r="S19" s="59"/>
      <c r="T19" s="39"/>
      <c r="U19" s="60"/>
    </row>
    <row r="20" spans="1:21" ht="20.100000000000001" customHeight="1" x14ac:dyDescent="0.2">
      <c r="A20" s="34">
        <v>12</v>
      </c>
      <c r="B20" s="34"/>
      <c r="C20" s="65"/>
      <c r="D20" s="34"/>
      <c r="E20" s="36"/>
      <c r="F20" s="39"/>
      <c r="G20" s="34"/>
      <c r="H20" s="34"/>
      <c r="I20" s="34"/>
      <c r="J20" s="39"/>
      <c r="K20" s="39"/>
      <c r="L20" s="65"/>
      <c r="M20" s="63"/>
      <c r="N20" s="40"/>
      <c r="O20" s="40"/>
      <c r="P20" s="39"/>
      <c r="Q20" s="40"/>
      <c r="R20" s="39"/>
      <c r="S20" s="59"/>
      <c r="T20" s="39"/>
      <c r="U20" s="60"/>
    </row>
  </sheetData>
  <mergeCells count="35">
    <mergeCell ref="M7:M8"/>
    <mergeCell ref="U1:U5"/>
    <mergeCell ref="D5:Q5"/>
    <mergeCell ref="D4:Q4"/>
    <mergeCell ref="D3:Q3"/>
    <mergeCell ref="D2:Q2"/>
    <mergeCell ref="A1:Q1"/>
    <mergeCell ref="R1:S3"/>
    <mergeCell ref="A5:C5"/>
    <mergeCell ref="N7:N8"/>
    <mergeCell ref="T7:T8"/>
    <mergeCell ref="M9:M20"/>
    <mergeCell ref="A2:C2"/>
    <mergeCell ref="A3:C3"/>
    <mergeCell ref="A4:C4"/>
    <mergeCell ref="A7:A8"/>
    <mergeCell ref="C7:C8"/>
    <mergeCell ref="D7:D8"/>
    <mergeCell ref="E7:E8"/>
    <mergeCell ref="B7:B8"/>
    <mergeCell ref="C9:C20"/>
    <mergeCell ref="L9:L20"/>
    <mergeCell ref="G7:G8"/>
    <mergeCell ref="K7:K8"/>
    <mergeCell ref="F7:F8"/>
    <mergeCell ref="H7:J7"/>
    <mergeCell ref="L7:L8"/>
    <mergeCell ref="S9:S20"/>
    <mergeCell ref="U9:U20"/>
    <mergeCell ref="U7:U8"/>
    <mergeCell ref="O7:O8"/>
    <mergeCell ref="P7:P8"/>
    <mergeCell ref="Q7:Q8"/>
    <mergeCell ref="R7:R8"/>
    <mergeCell ref="S7:S8"/>
  </mergeCells>
  <dataValidations count="1">
    <dataValidation allowBlank="1" showInputMessage="1" showErrorMessage="1" promptTitle="RECEIVED" sqref="S5:T5"/>
  </dataValidations>
  <printOptions horizontalCentered="1"/>
  <pageMargins left="0.51181102362204722" right="0.51181102362204722" top="0.23622047244094491" bottom="0.23622047244094491" header="0.23622047244094491" footer="0.23622047244094491"/>
  <pageSetup paperSize="8" scale="64" firstPageNumber="145" orientation="landscape" useFirstPageNumber="1" verticalDpi="300" r:id="rId1"/>
  <headerFooter alignWithMargins="0">
    <oddFooter xml:space="preserve">&amp;R&amp;"FuturaA Bk BT,Regular" </oddFooter>
  </headerFooter>
  <colBreaks count="1" manualBreakCount="1">
    <brk id="8" max="19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List of Boughtout</vt:lpstr>
      <vt:lpstr>Lub. Schedule</vt:lpstr>
      <vt:lpstr>'Lub. Schedule'!Print_Area</vt:lpstr>
      <vt:lpstr>'Lub. Schedule'!Print_Titles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feuille de maintenance préventive</dc:title>
  <dc:creator>Jayesh.Khune@tkil.com</dc:creator>
  <cp:lastModifiedBy>Khune, Jayesh</cp:lastModifiedBy>
  <cp:lastPrinted>2023-10-19T04:29:44Z</cp:lastPrinted>
  <dcterms:created xsi:type="dcterms:W3CDTF">2004-10-18T05:47:03Z</dcterms:created>
  <dcterms:modified xsi:type="dcterms:W3CDTF">2024-06-10T08:47:52Z</dcterms:modified>
</cp:coreProperties>
</file>